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50" tabRatio="458"/>
  </bookViews>
  <sheets>
    <sheet name="+" sheetId="5" r:id="rId1"/>
  </sheets>
  <definedNames>
    <definedName name="_xlnm.Print_Titles" localSheetId="0">'+'!$4:$5</definedName>
    <definedName name="_xlnm.Print_Area" localSheetId="0">'+'!$A$1:$E$41</definedName>
  </definedNames>
  <calcPr calcId="144525"/>
</workbook>
</file>

<file path=xl/calcChain.xml><?xml version="1.0" encoding="utf-8"?>
<calcChain xmlns="http://schemas.openxmlformats.org/spreadsheetml/2006/main">
  <c r="C25" i="5" l="1"/>
  <c r="E14" i="5" l="1"/>
  <c r="D14" i="5"/>
  <c r="C14" i="5"/>
  <c r="D39" i="5" l="1"/>
  <c r="D38" i="5" s="1"/>
  <c r="D37" i="5" s="1"/>
  <c r="D36" i="5" s="1"/>
  <c r="D35" i="5" s="1"/>
  <c r="E39" i="5"/>
  <c r="E38" i="5" s="1"/>
  <c r="E37" i="5" s="1"/>
  <c r="E36" i="5" s="1"/>
  <c r="E35" i="5" s="1"/>
  <c r="C39" i="5"/>
  <c r="C38" i="5" s="1"/>
  <c r="C37" i="5" s="1"/>
  <c r="C36" i="5" s="1"/>
  <c r="C35" i="5" s="1"/>
  <c r="E13" i="5" l="1"/>
  <c r="E33" i="5"/>
  <c r="E32" i="5" s="1"/>
  <c r="E31" i="5" s="1"/>
  <c r="D33" i="5"/>
  <c r="C33" i="5"/>
  <c r="C32" i="5" s="1"/>
  <c r="C31" i="5" s="1"/>
  <c r="D32" i="5"/>
  <c r="D31" i="5" s="1"/>
  <c r="E29" i="5"/>
  <c r="E28" i="5" s="1"/>
  <c r="E27" i="5" s="1"/>
  <c r="D29" i="5"/>
  <c r="D28" i="5" s="1"/>
  <c r="D27" i="5" s="1"/>
  <c r="D26" i="5" s="1"/>
  <c r="C29" i="5"/>
  <c r="C28" i="5" s="1"/>
  <c r="C27" i="5" s="1"/>
  <c r="E25" i="5"/>
  <c r="D25" i="5"/>
  <c r="D18" i="5" s="1"/>
  <c r="C18" i="5"/>
  <c r="C17" i="5" s="1"/>
  <c r="C13" i="5"/>
  <c r="D13" i="5"/>
  <c r="E9" i="5"/>
  <c r="D9" i="5"/>
  <c r="C9" i="5"/>
  <c r="E7" i="5"/>
  <c r="D7" i="5"/>
  <c r="C7" i="5"/>
  <c r="E18" i="5" l="1"/>
  <c r="E17" i="5" s="1"/>
  <c r="E12" i="5" s="1"/>
  <c r="E11" i="5" s="1"/>
  <c r="E6" i="5"/>
  <c r="D6" i="5"/>
  <c r="C6" i="5"/>
  <c r="C26" i="5"/>
  <c r="D17" i="5"/>
  <c r="D12" i="5" s="1"/>
  <c r="D11" i="5" s="1"/>
  <c r="C12" i="5"/>
  <c r="C11" i="5" s="1"/>
  <c r="E26" i="5"/>
  <c r="E41" i="5" l="1"/>
  <c r="C41" i="5"/>
  <c r="D41" i="5"/>
</calcChain>
</file>

<file path=xl/sharedStrings.xml><?xml version="1.0" encoding="utf-8"?>
<sst xmlns="http://schemas.openxmlformats.org/spreadsheetml/2006/main" count="79" uniqueCount="79">
  <si>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</si>
  <si>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</si>
  <si>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</si>
  <si>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</si>
  <si>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</si>
  <si>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</si>
  <si>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</si>
  <si>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</si>
  <si>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</si>
  <si>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</si>
  <si>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</si>
  <si>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</si>
  <si>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</si>
  <si>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</si>
  <si>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</si>
  <si>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</si>
  <si>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</si>
  <si>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</si>
  <si>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</si>
  <si>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</si>
  <si>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</si>
  <si>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</si>
  <si>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</si>
  <si>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</si>
  <si>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</si>
  <si>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</si>
  <si>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</si>
  <si>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</si>
  <si>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</si>
  <si>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</si>
  <si>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</si>
  <si>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</si>
  <si>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</si>
  <si>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</si>
  <si>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</si>
  <si>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</si>
  <si>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</si>
  <si>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</si>
  <si>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</si>
  <si>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</si>
  <si>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</si>
  <si>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</si>
  <si>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</si>
  <si>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</si>
  <si>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</si>
  <si>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</si>
  <si>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</si>
  <si>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</si>
  <si>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</si>
  <si>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</si>
  <si>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</si>
  <si>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</si>
  <si>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</si>
  <si>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</si>
  <si>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</si>
  <si>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</si>
  <si>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</si>
  <si>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</si>
  <si>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</si>
  <si>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</si>
  <si>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</si>
  <si>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</si>
  <si>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</si>
  <si>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</si>
  <si>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Источники внутреннего финансирования дефицита областного бюджета на 2023 год 
и на плановый период 2024 и 2025 годов</t>
  </si>
  <si>
    <t>Сумма
на 2025 год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</si>
  <si>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</si>
  <si>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</si>
  <si>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</si>
  <si>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</si>
  <si>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</si>
  <si>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</si>
  <si>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</si>
  <si>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</si>
  <si>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</si>
  <si>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</si>
  <si>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</si>
  <si>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</si>
  <si>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Приложение 12
к Закону Брянской области
"Об областном бюджете на 2023 год
и на плановый 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</si>
</sst>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680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0" borderId="0"/>
    <xf numFmtId="0" fontId="15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5" fillId="21" borderId="10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6" fillId="21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1" applyNumberFormat="0">
      <alignment horizontal="right" vertical="top"/>
    </xf>
    <xf numFmtId="0" fontId="27" fillId="22" borderId="11" applyNumberFormat="0">
      <alignment horizontal="right" vertical="top"/>
    </xf>
    <xf numFmtId="0" fontId="27" fillId="22" borderId="11" applyNumberFormat="0">
      <alignment horizontal="right" vertical="top"/>
    </xf>
    <xf numFmtId="0" fontId="27" fillId="22" borderId="11" applyNumberFormat="0">
      <alignment horizontal="right" vertical="top"/>
    </xf>
    <xf numFmtId="0" fontId="27" fillId="22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1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49" fontId="27" fillId="21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2" borderId="11">
      <alignment horizontal="left" vertical="top" wrapText="1"/>
    </xf>
    <xf numFmtId="0" fontId="27" fillId="12" borderId="11">
      <alignment horizontal="left" vertical="top" wrapText="1"/>
    </xf>
    <xf numFmtId="0" fontId="27" fillId="12" borderId="11">
      <alignment horizontal="left" vertical="top" wrapText="1"/>
    </xf>
    <xf numFmtId="0" fontId="27" fillId="12" borderId="11">
      <alignment horizontal="left" vertical="top" wrapText="1"/>
    </xf>
    <xf numFmtId="0" fontId="27" fillId="12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3" borderId="11">
      <alignment horizontal="left" vertical="top" wrapText="1"/>
    </xf>
    <xf numFmtId="0" fontId="27" fillId="3" borderId="11">
      <alignment horizontal="left" vertical="top" wrapText="1"/>
    </xf>
    <xf numFmtId="0" fontId="27" fillId="3" borderId="11">
      <alignment horizontal="left" vertical="top" wrapText="1"/>
    </xf>
    <xf numFmtId="0" fontId="27" fillId="3" borderId="11">
      <alignment horizontal="left" vertical="top" wrapText="1"/>
    </xf>
    <xf numFmtId="0" fontId="27" fillId="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5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6" borderId="16" applyNumberFormat="0" applyAlignment="0" applyProtection="0"/>
    <xf numFmtId="0" fontId="21" fillId="0" borderId="0" applyNumberFormat="0" applyFill="0" applyBorder="0" applyAlignment="0" applyProtection="0"/>
    <xf numFmtId="0" fontId="35" fillId="27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2" borderId="17" applyNumberFormat="0">
      <alignment horizontal="right" vertical="top"/>
    </xf>
    <xf numFmtId="0" fontId="27" fillId="3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3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8" borderId="18" applyNumberFormat="0" applyFont="0" applyAlignment="0" applyProtection="0"/>
    <xf numFmtId="0" fontId="22" fillId="28" borderId="18" applyNumberFormat="0" applyFont="0" applyAlignment="0" applyProtection="0"/>
    <xf numFmtId="0" fontId="22" fillId="28" borderId="18" applyNumberFormat="0" applyFont="0" applyAlignment="0" applyProtection="0"/>
    <xf numFmtId="0" fontId="22" fillId="28" borderId="18" applyNumberFormat="0" applyFont="0" applyAlignment="0" applyProtection="0"/>
    <xf numFmtId="0" fontId="22" fillId="28" borderId="18" applyNumberFormat="0" applyFon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7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49" fontId="39" fillId="27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2" fillId="5" borderId="0" applyNumberFormat="0" applyBorder="0" applyAlignment="0" applyProtection="0"/>
    <xf numFmtId="0" fontId="27" fillId="25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27" fillId="25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2" fillId="0" borderId="0"/>
    <xf numFmtId="0" fontId="52" fillId="0" borderId="0"/>
    <xf numFmtId="0" fontId="59" fillId="0" borderId="26">
      <alignment horizontal="left" vertical="top" wrapText="1"/>
    </xf>
    <xf numFmtId="0" fontId="53" fillId="0" borderId="20">
      <alignment vertical="top"/>
    </xf>
    <xf numFmtId="0" fontId="53" fillId="0" borderId="20">
      <alignment vertical="top"/>
    </xf>
    <xf numFmtId="0" fontId="53" fillId="0" borderId="7">
      <alignment horizontal="center" vertical="top" wrapText="1"/>
    </xf>
    <xf numFmtId="0" fontId="53" fillId="0" borderId="7">
      <alignment horizontal="center" vertical="top" wrapText="1"/>
    </xf>
    <xf numFmtId="4" fontId="53" fillId="0" borderId="7">
      <alignment horizontal="right" vertical="top" wrapText="1"/>
    </xf>
    <xf numFmtId="4" fontId="53" fillId="0" borderId="7">
      <alignment horizontal="right" vertical="top" wrapText="1"/>
    </xf>
    <xf numFmtId="0" fontId="53" fillId="0" borderId="21"/>
    <xf numFmtId="0" fontId="53" fillId="0" borderId="21"/>
    <xf numFmtId="0" fontId="53" fillId="0" borderId="0"/>
    <xf numFmtId="0" fontId="53" fillId="0" borderId="0"/>
    <xf numFmtId="4" fontId="17" fillId="29" borderId="7">
      <alignment horizontal="right" vertical="top" wrapText="1"/>
    </xf>
    <xf numFmtId="0" fontId="17" fillId="0" borderId="0"/>
    <xf numFmtId="0" fontId="17" fillId="0" borderId="0"/>
    <xf numFmtId="0" fontId="52" fillId="0" borderId="0"/>
    <xf numFmtId="0" fontId="17" fillId="30" borderId="0"/>
    <xf numFmtId="49" fontId="54" fillId="30" borderId="0">
      <alignment shrinkToFit="1"/>
    </xf>
    <xf numFmtId="0" fontId="55" fillId="0" borderId="0">
      <alignment shrinkToFit="1"/>
    </xf>
    <xf numFmtId="0" fontId="55" fillId="0" borderId="0"/>
    <xf numFmtId="0" fontId="17" fillId="0" borderId="0">
      <alignment horizontal="right" vertical="center" wrapText="1"/>
    </xf>
    <xf numFmtId="0" fontId="55" fillId="0" borderId="0">
      <alignment wrapText="1"/>
    </xf>
    <xf numFmtId="0" fontId="56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6" fillId="0" borderId="0">
      <alignment horizontal="center" wrapText="1"/>
    </xf>
    <xf numFmtId="1" fontId="57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5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5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30" borderId="24"/>
    <xf numFmtId="0" fontId="17" fillId="0" borderId="21"/>
    <xf numFmtId="0" fontId="17" fillId="30" borderId="25"/>
    <xf numFmtId="49" fontId="17" fillId="0" borderId="0">
      <alignment horizontal="center" vertical="center" shrinkToFit="1"/>
    </xf>
    <xf numFmtId="0" fontId="17" fillId="30" borderId="22"/>
    <xf numFmtId="0" fontId="17" fillId="0" borderId="0">
      <alignment vertical="top" wrapText="1"/>
    </xf>
    <xf numFmtId="49" fontId="17" fillId="29" borderId="20">
      <alignment vertical="top"/>
    </xf>
    <xf numFmtId="49" fontId="57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5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9" borderId="20">
      <alignment vertical="top"/>
    </xf>
    <xf numFmtId="0" fontId="17" fillId="0" borderId="8">
      <alignment horizontal="center" vertical="top" wrapText="1"/>
    </xf>
    <xf numFmtId="4" fontId="57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5" fillId="0" borderId="0"/>
    <xf numFmtId="0" fontId="17" fillId="0" borderId="25"/>
    <xf numFmtId="0" fontId="17" fillId="0" borderId="0">
      <alignment vertical="top" wrapText="1"/>
    </xf>
    <xf numFmtId="0" fontId="17" fillId="29" borderId="7">
      <alignment horizontal="center" vertical="top" wrapText="1"/>
    </xf>
    <xf numFmtId="0" fontId="17" fillId="29" borderId="7">
      <alignment horizontal="left" vertical="top" wrapText="1"/>
    </xf>
    <xf numFmtId="49" fontId="55" fillId="0" borderId="0">
      <alignment horizontal="center" vertical="center" shrinkToFit="1"/>
    </xf>
    <xf numFmtId="0" fontId="17" fillId="0" borderId="7">
      <alignment horizontal="center" vertical="top" shrinkToFit="1"/>
    </xf>
    <xf numFmtId="0" fontId="55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9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5" fillId="29" borderId="0">
      <alignment horizontal="center" vertical="center"/>
    </xf>
    <xf numFmtId="0" fontId="17" fillId="29" borderId="0">
      <alignment horizontal="center" vertical="top" wrapText="1"/>
    </xf>
    <xf numFmtId="0" fontId="17" fillId="0" borderId="0">
      <alignment horizontal="center" vertical="center" shrinkToFit="1"/>
    </xf>
    <xf numFmtId="0" fontId="17" fillId="29" borderId="23">
      <alignment horizontal="center" vertical="top" wrapText="1"/>
    </xf>
    <xf numFmtId="49" fontId="55" fillId="29" borderId="20">
      <alignment horizontal="center" vertical="center" shrinkToFit="1"/>
    </xf>
    <xf numFmtId="49" fontId="17" fillId="29" borderId="20">
      <alignment vertical="top"/>
    </xf>
    <xf numFmtId="0" fontId="17" fillId="29" borderId="23">
      <alignment horizontal="left" vertical="top" wrapText="1"/>
    </xf>
    <xf numFmtId="4" fontId="58" fillId="31" borderId="23">
      <alignment horizontal="right" vertical="top" shrinkToFit="1"/>
    </xf>
    <xf numFmtId="0" fontId="17" fillId="0" borderId="25"/>
    <xf numFmtId="0" fontId="55" fillId="29" borderId="0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167" fontId="50" fillId="0" borderId="0">
      <alignment vertical="top" wrapText="1"/>
    </xf>
    <xf numFmtId="0" fontId="19" fillId="0" borderId="0"/>
    <xf numFmtId="0" fontId="4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Fill="1" applyBorder="1"/>
    <xf numFmtId="0" fontId="6" fillId="2" borderId="0" xfId="0" applyFont="1" applyFill="1" applyBorder="1"/>
    <xf numFmtId="0" fontId="7" fillId="0" borderId="0" xfId="0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47" fillId="0" borderId="2" xfId="4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left" vertical="center" wrapText="1"/>
    </xf>
  </cellXfs>
  <cellStyles count="680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1" xfId="230"/>
    <cellStyle name="Обычный 11 2" xfId="231"/>
    <cellStyle name="Обычный 12" xfId="232"/>
    <cellStyle name="Обычный 12 2" xfId="233"/>
    <cellStyle name="Обычный 12 3" xfId="234"/>
    <cellStyle name="Обычный 12 4" xfId="235"/>
    <cellStyle name="Обычный 12 4 2" xfId="236"/>
    <cellStyle name="Обычный 12 4 2 2" xfId="590"/>
    <cellStyle name="Обычный 12 4 3" xfId="237"/>
    <cellStyle name="Обычный 12 4 3 2" xfId="591"/>
    <cellStyle name="Обычный 12 4 4" xfId="238"/>
    <cellStyle name="Обычный 12 4 4 2" xfId="592"/>
    <cellStyle name="Обычный 12 4 5" xfId="589"/>
    <cellStyle name="Обычный 12 5" xfId="239"/>
    <cellStyle name="Обычный 12 5 2" xfId="240"/>
    <cellStyle name="Обычный 12 5 2 2" xfId="594"/>
    <cellStyle name="Обычный 12 5 3" xfId="593"/>
    <cellStyle name="Обычный 12 6" xfId="241"/>
    <cellStyle name="Обычный 12 6 2" xfId="242"/>
    <cellStyle name="Обычный 12 6 2 2" xfId="596"/>
    <cellStyle name="Обычный 12 6 3" xfId="595"/>
    <cellStyle name="Обычный 12 7" xfId="243"/>
    <cellStyle name="Обычный 12 7 2" xfId="597"/>
    <cellStyle name="Обычный 12 8" xfId="244"/>
    <cellStyle name="Обычный 12 8 2" xfId="598"/>
    <cellStyle name="Обычный 12 9" xfId="588"/>
    <cellStyle name="Обычный 13" xfId="245"/>
    <cellStyle name="Обычный 13 2" xfId="246"/>
    <cellStyle name="Обычный 13 2 2" xfId="247"/>
    <cellStyle name="Обычный 13 2 2 2" xfId="601"/>
    <cellStyle name="Обычный 13 2 3" xfId="248"/>
    <cellStyle name="Обычный 13 2 3 2" xfId="602"/>
    <cellStyle name="Обычный 13 2 4" xfId="249"/>
    <cellStyle name="Обычный 13 2 4 2" xfId="603"/>
    <cellStyle name="Обычный 13 2 5" xfId="600"/>
    <cellStyle name="Обычный 13 3" xfId="250"/>
    <cellStyle name="Обычный 13 3 2" xfId="251"/>
    <cellStyle name="Обычный 13 3 2 2" xfId="605"/>
    <cellStyle name="Обычный 13 3 3" xfId="604"/>
    <cellStyle name="Обычный 13 4" xfId="252"/>
    <cellStyle name="Обычный 13 4 2" xfId="253"/>
    <cellStyle name="Обычный 13 4 2 2" xfId="607"/>
    <cellStyle name="Обычный 13 4 3" xfId="606"/>
    <cellStyle name="Обычный 13 5" xfId="254"/>
    <cellStyle name="Обычный 13 5 2" xfId="608"/>
    <cellStyle name="Обычный 13 6" xfId="255"/>
    <cellStyle name="Обычный 13 6 2" xfId="609"/>
    <cellStyle name="Обычный 13 7" xfId="599"/>
    <cellStyle name="Обычный 14" xfId="256"/>
    <cellStyle name="Обычный 14 2" xfId="257"/>
    <cellStyle name="Обычный 14 2 2" xfId="258"/>
    <cellStyle name="Обычный 14 2 2 2" xfId="612"/>
    <cellStyle name="Обычный 14 2 3" xfId="259"/>
    <cellStyle name="Обычный 14 2 3 2" xfId="613"/>
    <cellStyle name="Обычный 14 2 4" xfId="260"/>
    <cellStyle name="Обычный 14 2 4 2" xfId="614"/>
    <cellStyle name="Обычный 14 2 5" xfId="611"/>
    <cellStyle name="Обычный 14 3" xfId="261"/>
    <cellStyle name="Обычный 14 3 2" xfId="262"/>
    <cellStyle name="Обычный 14 3 2 2" xfId="616"/>
    <cellStyle name="Обычный 14 3 3" xfId="615"/>
    <cellStyle name="Обычный 14 4" xfId="263"/>
    <cellStyle name="Обычный 14 4 2" xfId="264"/>
    <cellStyle name="Обычный 14 4 2 2" xfId="618"/>
    <cellStyle name="Обычный 14 4 3" xfId="617"/>
    <cellStyle name="Обычный 14 5" xfId="265"/>
    <cellStyle name="Обычный 14 5 2" xfId="619"/>
    <cellStyle name="Обычный 14 6" xfId="266"/>
    <cellStyle name="Обычный 14 6 2" xfId="620"/>
    <cellStyle name="Обычный 14 7" xfId="610"/>
    <cellStyle name="Обычный 15" xfId="267"/>
    <cellStyle name="Обычный 15 2" xfId="268"/>
    <cellStyle name="Обычный 15 2 2" xfId="269"/>
    <cellStyle name="Обычный 15 2 2 2" xfId="623"/>
    <cellStyle name="Обычный 15 2 3" xfId="270"/>
    <cellStyle name="Обычный 15 2 3 2" xfId="624"/>
    <cellStyle name="Обычный 15 2 4" xfId="271"/>
    <cellStyle name="Обычный 15 2 4 2" xfId="625"/>
    <cellStyle name="Обычный 15 2 5" xfId="622"/>
    <cellStyle name="Обычный 15 3" xfId="272"/>
    <cellStyle name="Обычный 15 3 2" xfId="273"/>
    <cellStyle name="Обычный 15 3 2 2" xfId="627"/>
    <cellStyle name="Обычный 15 3 3" xfId="626"/>
    <cellStyle name="Обычный 15 4" xfId="274"/>
    <cellStyle name="Обычный 15 4 2" xfId="275"/>
    <cellStyle name="Обычный 15 4 2 2" xfId="629"/>
    <cellStyle name="Обычный 15 4 3" xfId="628"/>
    <cellStyle name="Обычный 15 5" xfId="276"/>
    <cellStyle name="Обычный 15 5 2" xfId="630"/>
    <cellStyle name="Обычный 15 6" xfId="277"/>
    <cellStyle name="Обычный 15 6 2" xfId="631"/>
    <cellStyle name="Обычный 15 7" xfId="621"/>
    <cellStyle name="Обычный 16" xfId="278"/>
    <cellStyle name="Обычный 16 2" xfId="279"/>
    <cellStyle name="Обычный 16 2 2" xfId="280"/>
    <cellStyle name="Обычный 16 2 2 2" xfId="634"/>
    <cellStyle name="Обычный 16 2 3" xfId="281"/>
    <cellStyle name="Обычный 16 2 3 2" xfId="635"/>
    <cellStyle name="Обычный 16 2 4" xfId="282"/>
    <cellStyle name="Обычный 16 2 4 2" xfId="636"/>
    <cellStyle name="Обычный 16 2 5" xfId="633"/>
    <cellStyle name="Обычный 16 3" xfId="283"/>
    <cellStyle name="Обычный 16 3 2" xfId="284"/>
    <cellStyle name="Обычный 16 3 2 2" xfId="638"/>
    <cellStyle name="Обычный 16 3 3" xfId="637"/>
    <cellStyle name="Обычный 16 4" xfId="285"/>
    <cellStyle name="Обычный 16 4 2" xfId="286"/>
    <cellStyle name="Обычный 16 4 2 2" xfId="640"/>
    <cellStyle name="Обычный 16 4 3" xfId="639"/>
    <cellStyle name="Обычный 16 5" xfId="287"/>
    <cellStyle name="Обычный 16 5 2" xfId="641"/>
    <cellStyle name="Обычный 16 6" xfId="288"/>
    <cellStyle name="Обычный 16 6 2" xfId="642"/>
    <cellStyle name="Обычный 16 7" xfId="632"/>
    <cellStyle name="Обычный 17" xfId="289"/>
    <cellStyle name="Обычный 17 2" xfId="290"/>
    <cellStyle name="Обычный 17 2 2" xfId="291"/>
    <cellStyle name="Обычный 17 2 2 2" xfId="645"/>
    <cellStyle name="Обычный 17 2 3" xfId="292"/>
    <cellStyle name="Обычный 17 2 3 2" xfId="646"/>
    <cellStyle name="Обычный 17 2 4" xfId="293"/>
    <cellStyle name="Обычный 17 2 4 2" xfId="647"/>
    <cellStyle name="Обычный 17 2 5" xfId="644"/>
    <cellStyle name="Обычный 17 3" xfId="294"/>
    <cellStyle name="Обычный 17 3 2" xfId="295"/>
    <cellStyle name="Обычный 17 3 2 2" xfId="649"/>
    <cellStyle name="Обычный 17 3 3" xfId="648"/>
    <cellStyle name="Обычный 17 4" xfId="296"/>
    <cellStyle name="Обычный 17 4 2" xfId="297"/>
    <cellStyle name="Обычный 17 4 2 2" xfId="651"/>
    <cellStyle name="Обычный 17 4 3" xfId="650"/>
    <cellStyle name="Обычный 17 5" xfId="298"/>
    <cellStyle name="Обычный 17 5 2" xfId="652"/>
    <cellStyle name="Обычный 17 6" xfId="299"/>
    <cellStyle name="Обычный 17 6 2" xfId="653"/>
    <cellStyle name="Обычный 17 7" xfId="643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3" xfId="305"/>
    <cellStyle name="Обычный 2 2 4" xfId="654"/>
    <cellStyle name="Обычный 2 3" xfId="306"/>
    <cellStyle name="Обычный 2 3 2" xfId="307"/>
    <cellStyle name="Обычный 2 3 3" xfId="655"/>
    <cellStyle name="Обычный 2 4" xfId="308"/>
    <cellStyle name="Обычный 2 4 2" xfId="309"/>
    <cellStyle name="Обычный 2 5" xfId="310"/>
    <cellStyle name="Обычный 2 5 2" xfId="311"/>
    <cellStyle name="Обычный 2 6" xfId="312"/>
    <cellStyle name="Обычный 2 6 2" xfId="313"/>
    <cellStyle name="Обычный 2 7" xfId="314"/>
    <cellStyle name="Обычный 2 8" xfId="656"/>
    <cellStyle name="Обычный 20" xfId="315"/>
    <cellStyle name="Обычный 21" xfId="6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6" xfId="10"/>
    <cellStyle name="Обычный 6 2" xfId="14"/>
    <cellStyle name="Обычный 6 2 2" xfId="332"/>
    <cellStyle name="Обычный 6 3" xfId="331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3" xfId="12"/>
    <cellStyle name="Процентный 2 4" xfId="364"/>
    <cellStyle name="Процентный 2 5" xfId="662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3" xfId="369"/>
    <cellStyle name="Процентный 3 2 3 2" xfId="666"/>
    <cellStyle name="Процентный 3 2 4" xfId="370"/>
    <cellStyle name="Процентный 3 2 4 2" xfId="667"/>
    <cellStyle name="Процентный 3 2 5" xfId="664"/>
    <cellStyle name="Процентный 3 3" xfId="371"/>
    <cellStyle name="Процентный 3 3 2" xfId="372"/>
    <cellStyle name="Процентный 3 3 2 2" xfId="669"/>
    <cellStyle name="Процентный 3 3 3" xfId="668"/>
    <cellStyle name="Процентный 3 4" xfId="373"/>
    <cellStyle name="Процентный 3 4 2" xfId="374"/>
    <cellStyle name="Процентный 3 4 2 2" xfId="671"/>
    <cellStyle name="Процентный 3 4 3" xfId="670"/>
    <cellStyle name="Процентный 3 5" xfId="375"/>
    <cellStyle name="Процентный 3 5 2" xfId="672"/>
    <cellStyle name="Процентный 3 6" xfId="376"/>
    <cellStyle name="Процентный 3 6 2" xfId="673"/>
    <cellStyle name="Процентный 3 7" xfId="366"/>
    <cellStyle name="Процентный 3 8" xfId="663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2" xfId="438"/>
    <cellStyle name="Стиль 3" xfId="439"/>
    <cellStyle name="Стиль 4" xfId="440"/>
    <cellStyle name="Стиль 5" xfId="441"/>
    <cellStyle name="Стиль 6" xfId="442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3" xfId="9"/>
    <cellStyle name="Финансовый 3 2" xfId="16"/>
    <cellStyle name="Финансовый 3 3" xfId="13"/>
    <cellStyle name="Финансовый 3 4" xfId="446"/>
    <cellStyle name="Финансовый 3 5" xfId="678"/>
    <cellStyle name="Финансовый 4" xfId="679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Ȅ" xfId="50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topLeftCell="A29" zoomScale="110" zoomScaleNormal="110" zoomScaleSheetLayoutView="110" workbookViewId="0">
      <selection activeCell="E41" sqref="E41"/>
    </sheetView>
  </sheetViews>
  <sheetFormatPr defaultRowHeight="18" x14ac:dyDescent="0.25"/>
  <cols>
    <col min="1" max="1" width="28.85546875" style="1" customWidth="1"/>
    <col min="2" max="2" width="46.7109375" style="1" customWidth="1"/>
    <col min="3" max="3" width="18" style="4" bestFit="1" customWidth="1"/>
    <col min="4" max="4" width="17.28515625" style="1" bestFit="1" customWidth="1"/>
    <col min="5" max="5" width="17.28515625" style="2" customWidth="1"/>
    <col min="6" max="6" width="19.285156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85.15" customHeight="1" x14ac:dyDescent="0.25">
      <c r="A1" s="1"/>
      <c r="B1" s="1"/>
      <c r="C1" s="34" t="s">
        <v>78</v>
      </c>
      <c r="D1" s="34"/>
      <c r="E1" s="34"/>
      <c r="F1" s="5"/>
      <c r="G1" s="5"/>
      <c r="H1" s="5"/>
      <c r="I1" s="5"/>
      <c r="J1" s="5"/>
      <c r="K1" s="5"/>
    </row>
    <row r="2" spans="1:11" ht="45" customHeight="1" x14ac:dyDescent="0.25">
      <c r="A2" s="31" t="s">
        <v>64</v>
      </c>
      <c r="B2" s="31"/>
      <c r="C2" s="31"/>
      <c r="D2" s="31"/>
      <c r="E2" s="31"/>
      <c r="F2" s="6"/>
      <c r="G2" s="6"/>
      <c r="H2" s="6"/>
      <c r="I2" s="6"/>
      <c r="J2" s="6"/>
      <c r="K2" s="6"/>
    </row>
    <row r="3" spans="1:11" ht="21.6" customHeight="1" x14ac:dyDescent="0.25">
      <c r="A3" s="7"/>
      <c r="B3" s="7"/>
      <c r="C3" s="7"/>
      <c r="D3" s="7"/>
      <c r="E3" s="8" t="s">
        <v>0</v>
      </c>
    </row>
    <row r="4" spans="1:11" ht="39" customHeight="1" x14ac:dyDescent="0.25">
      <c r="A4" s="9" t="s">
        <v>1</v>
      </c>
      <c r="B4" s="9" t="s">
        <v>2</v>
      </c>
      <c r="C4" s="10" t="s">
        <v>21</v>
      </c>
      <c r="D4" s="10" t="s">
        <v>44</v>
      </c>
      <c r="E4" s="10" t="s">
        <v>65</v>
      </c>
    </row>
    <row r="5" spans="1:11" s="3" customFormat="1" ht="14.25" customHeight="1" x14ac:dyDescent="0.25">
      <c r="A5" s="9">
        <v>1</v>
      </c>
      <c r="B5" s="9">
        <v>2</v>
      </c>
      <c r="C5" s="9">
        <v>3</v>
      </c>
      <c r="D5" s="24">
        <v>4</v>
      </c>
      <c r="E5" s="24">
        <v>5</v>
      </c>
    </row>
    <row r="6" spans="1:11" ht="28.5" x14ac:dyDescent="0.25">
      <c r="A6" s="9" t="s">
        <v>3</v>
      </c>
      <c r="B6" s="11" t="s">
        <v>4</v>
      </c>
      <c r="C6" s="12">
        <f>C7+C9</f>
        <v>456679700</v>
      </c>
      <c r="D6" s="12">
        <f>D7+D9</f>
        <v>585815414.28999996</v>
      </c>
      <c r="E6" s="12">
        <f>E7+E9</f>
        <v>1515660144.9000001</v>
      </c>
    </row>
    <row r="7" spans="1:11" ht="30" x14ac:dyDescent="0.25">
      <c r="A7" s="9" t="s">
        <v>5</v>
      </c>
      <c r="B7" s="13" t="s">
        <v>26</v>
      </c>
      <c r="C7" s="14">
        <f>C8</f>
        <v>456679700</v>
      </c>
      <c r="D7" s="14">
        <f>D8</f>
        <v>585815414.28999996</v>
      </c>
      <c r="E7" s="14">
        <f>E8</f>
        <v>1972339844.9000001</v>
      </c>
    </row>
    <row r="8" spans="1:11" ht="58.9" customHeight="1" x14ac:dyDescent="0.25">
      <c r="A8" s="9" t="s">
        <v>6</v>
      </c>
      <c r="B8" s="13" t="s">
        <v>46</v>
      </c>
      <c r="C8" s="15">
        <v>456679700</v>
      </c>
      <c r="D8" s="15">
        <v>585815414.28999996</v>
      </c>
      <c r="E8" s="14">
        <v>1972339844.9000001</v>
      </c>
    </row>
    <row r="9" spans="1:11" ht="45" x14ac:dyDescent="0.25">
      <c r="A9" s="9" t="s">
        <v>7</v>
      </c>
      <c r="B9" s="13" t="s">
        <v>8</v>
      </c>
      <c r="C9" s="14">
        <f>C10</f>
        <v>0</v>
      </c>
      <c r="D9" s="14">
        <f>D10</f>
        <v>0</v>
      </c>
      <c r="E9" s="14">
        <f>E10</f>
        <v>-456679700</v>
      </c>
    </row>
    <row r="10" spans="1:11" ht="52.9" customHeight="1" x14ac:dyDescent="0.25">
      <c r="A10" s="9" t="s">
        <v>9</v>
      </c>
      <c r="B10" s="13" t="s">
        <v>47</v>
      </c>
      <c r="C10" s="14">
        <v>0</v>
      </c>
      <c r="D10" s="14">
        <v>0</v>
      </c>
      <c r="E10" s="14">
        <v>-456679700</v>
      </c>
    </row>
    <row r="11" spans="1:11" ht="42.75" x14ac:dyDescent="0.25">
      <c r="A11" s="9" t="s">
        <v>10</v>
      </c>
      <c r="B11" s="16" t="s">
        <v>25</v>
      </c>
      <c r="C11" s="17">
        <f>C12</f>
        <v>1624120300</v>
      </c>
      <c r="D11" s="17">
        <f t="shared" ref="D11:E11" si="0">D12</f>
        <v>105378085.71000004</v>
      </c>
      <c r="E11" s="17">
        <f t="shared" si="0"/>
        <v>-1328957569.8699999</v>
      </c>
      <c r="G11" s="26"/>
    </row>
    <row r="12" spans="1:11" ht="45" x14ac:dyDescent="0.25">
      <c r="A12" s="9" t="s">
        <v>11</v>
      </c>
      <c r="B12" s="13" t="s">
        <v>22</v>
      </c>
      <c r="C12" s="15">
        <f>C13+C17</f>
        <v>1624120300</v>
      </c>
      <c r="D12" s="15">
        <f>D13+D17</f>
        <v>105378085.71000004</v>
      </c>
      <c r="E12" s="15">
        <f>E13+E17</f>
        <v>-1328957569.8699999</v>
      </c>
    </row>
    <row r="13" spans="1:11" ht="45" x14ac:dyDescent="0.25">
      <c r="A13" s="9" t="s">
        <v>12</v>
      </c>
      <c r="B13" s="13" t="s">
        <v>27</v>
      </c>
      <c r="C13" s="15">
        <f>C14</f>
        <v>8634036623.5699997</v>
      </c>
      <c r="D13" s="15">
        <f t="shared" ref="D13:E13" si="1">D14</f>
        <v>5475601525.0699997</v>
      </c>
      <c r="E13" s="15">
        <f t="shared" si="1"/>
        <v>5702927381.7700005</v>
      </c>
    </row>
    <row r="14" spans="1:11" ht="60" x14ac:dyDescent="0.25">
      <c r="A14" s="9" t="s">
        <v>13</v>
      </c>
      <c r="B14" s="13" t="s">
        <v>29</v>
      </c>
      <c r="C14" s="15">
        <f>C15+C16</f>
        <v>8634036623.5699997</v>
      </c>
      <c r="D14" s="15">
        <f>D15+D16</f>
        <v>5475601525.0699997</v>
      </c>
      <c r="E14" s="15">
        <f>E15+E16</f>
        <v>5702927381.7700005</v>
      </c>
    </row>
    <row r="15" spans="1:11" ht="85.9" customHeight="1" x14ac:dyDescent="0.25">
      <c r="A15" s="9" t="s">
        <v>56</v>
      </c>
      <c r="B15" s="13" t="s">
        <v>57</v>
      </c>
      <c r="C15" s="15">
        <v>2080800000</v>
      </c>
      <c r="D15" s="15">
        <v>691193500</v>
      </c>
      <c r="E15" s="15">
        <v>691193500</v>
      </c>
    </row>
    <row r="16" spans="1:11" ht="60" x14ac:dyDescent="0.25">
      <c r="A16" s="9" t="s">
        <v>14</v>
      </c>
      <c r="B16" s="13" t="s">
        <v>31</v>
      </c>
      <c r="C16" s="15">
        <v>6553236623.5699997</v>
      </c>
      <c r="D16" s="15">
        <v>4784408025.0699997</v>
      </c>
      <c r="E16" s="15">
        <v>5011733881.7700005</v>
      </c>
    </row>
    <row r="17" spans="1:5" ht="60" x14ac:dyDescent="0.25">
      <c r="A17" s="9" t="s">
        <v>15</v>
      </c>
      <c r="B17" s="13" t="s">
        <v>23</v>
      </c>
      <c r="C17" s="15">
        <f t="shared" ref="C17:E17" si="2">C18</f>
        <v>-7009916323.5699997</v>
      </c>
      <c r="D17" s="15">
        <f t="shared" si="2"/>
        <v>-5370223439.3599997</v>
      </c>
      <c r="E17" s="15">
        <f t="shared" si="2"/>
        <v>-7031884951.6400003</v>
      </c>
    </row>
    <row r="18" spans="1:5" ht="60" x14ac:dyDescent="0.25">
      <c r="A18" s="9" t="s">
        <v>16</v>
      </c>
      <c r="B18" s="13" t="s">
        <v>24</v>
      </c>
      <c r="C18" s="15">
        <f>C19+C20+C22+C24+C25</f>
        <v>-7009916323.5699997</v>
      </c>
      <c r="D18" s="15">
        <f>D19+D20+D22+D24+D25</f>
        <v>-5370223439.3599997</v>
      </c>
      <c r="E18" s="15">
        <f>E19+E20+E22+E24+E23+E21+E25</f>
        <v>-7031884951.6400003</v>
      </c>
    </row>
    <row r="19" spans="1:5" ht="75" x14ac:dyDescent="0.25">
      <c r="A19" s="9" t="s">
        <v>30</v>
      </c>
      <c r="B19" s="13" t="s">
        <v>32</v>
      </c>
      <c r="C19" s="14">
        <v>-60298450</v>
      </c>
      <c r="D19" s="14">
        <v>-60298450</v>
      </c>
      <c r="E19" s="14">
        <v>-192955040</v>
      </c>
    </row>
    <row r="20" spans="1:5" ht="82.15" customHeight="1" x14ac:dyDescent="0.25">
      <c r="A20" s="9" t="s">
        <v>58</v>
      </c>
      <c r="B20" s="13" t="s">
        <v>59</v>
      </c>
      <c r="C20" s="15">
        <v>0</v>
      </c>
      <c r="D20" s="15">
        <v>-129135714.29000001</v>
      </c>
      <c r="E20" s="15">
        <v>-277764285.72000003</v>
      </c>
    </row>
    <row r="21" spans="1:5" ht="191.45" customHeight="1" x14ac:dyDescent="0.25">
      <c r="A21" s="28" t="s">
        <v>68</v>
      </c>
      <c r="B21" s="30" t="s">
        <v>66</v>
      </c>
      <c r="C21" s="29">
        <v>0</v>
      </c>
      <c r="D21" s="29">
        <v>0</v>
      </c>
      <c r="E21" s="29">
        <v>-504490924.97000003</v>
      </c>
    </row>
    <row r="22" spans="1:5" ht="78" customHeight="1" x14ac:dyDescent="0.25">
      <c r="A22" s="9" t="s">
        <v>19</v>
      </c>
      <c r="B22" s="13" t="s">
        <v>20</v>
      </c>
      <c r="C22" s="14">
        <v>-350439550</v>
      </c>
      <c r="D22" s="14">
        <v>-350439550</v>
      </c>
      <c r="E22" s="14">
        <v>-981230740</v>
      </c>
    </row>
    <row r="23" spans="1:5" ht="107.45" customHeight="1" x14ac:dyDescent="0.25">
      <c r="A23" s="28" t="s">
        <v>67</v>
      </c>
      <c r="B23" s="13" t="s">
        <v>77</v>
      </c>
      <c r="C23" s="29">
        <v>0</v>
      </c>
      <c r="D23" s="29">
        <v>0</v>
      </c>
      <c r="E23" s="29">
        <v>-17768379.18</v>
      </c>
    </row>
    <row r="24" spans="1:5" ht="75.599999999999994" customHeight="1" x14ac:dyDescent="0.25">
      <c r="A24" s="9" t="s">
        <v>45</v>
      </c>
      <c r="B24" s="13" t="s">
        <v>28</v>
      </c>
      <c r="C24" s="15">
        <v>-45941700</v>
      </c>
      <c r="D24" s="15">
        <v>-45941700</v>
      </c>
      <c r="E24" s="15">
        <v>-45941700</v>
      </c>
    </row>
    <row r="25" spans="1:5" ht="69" customHeight="1" x14ac:dyDescent="0.25">
      <c r="A25" s="28" t="s">
        <v>17</v>
      </c>
      <c r="B25" s="13" t="s">
        <v>33</v>
      </c>
      <c r="C25" s="15">
        <f>-C16</f>
        <v>-6553236623.5699997</v>
      </c>
      <c r="D25" s="15">
        <f>-D16</f>
        <v>-4784408025.0699997</v>
      </c>
      <c r="E25" s="15">
        <f>-E16</f>
        <v>-5011733881.7700005</v>
      </c>
    </row>
    <row r="26" spans="1:5" ht="33.6" customHeight="1" x14ac:dyDescent="0.25">
      <c r="A26" s="24" t="s">
        <v>34</v>
      </c>
      <c r="B26" s="25" t="s">
        <v>39</v>
      </c>
      <c r="C26" s="17">
        <f>C27+C31</f>
        <v>0</v>
      </c>
      <c r="D26" s="17">
        <f t="shared" ref="D26:E26" si="3">D27+D31</f>
        <v>0</v>
      </c>
      <c r="E26" s="17">
        <f t="shared" si="3"/>
        <v>0</v>
      </c>
    </row>
    <row r="27" spans="1:5" x14ac:dyDescent="0.25">
      <c r="A27" s="9" t="s">
        <v>48</v>
      </c>
      <c r="B27" s="18" t="s">
        <v>49</v>
      </c>
      <c r="C27" s="15">
        <f>C28</f>
        <v>0</v>
      </c>
      <c r="D27" s="15">
        <f t="shared" ref="D27:E29" si="4">D28</f>
        <v>0</v>
      </c>
      <c r="E27" s="15">
        <f t="shared" si="4"/>
        <v>0</v>
      </c>
    </row>
    <row r="28" spans="1:5" x14ac:dyDescent="0.25">
      <c r="A28" s="9" t="s">
        <v>50</v>
      </c>
      <c r="B28" s="18" t="s">
        <v>51</v>
      </c>
      <c r="C28" s="15">
        <f>C29</f>
        <v>0</v>
      </c>
      <c r="D28" s="15">
        <f t="shared" si="4"/>
        <v>0</v>
      </c>
      <c r="E28" s="15">
        <f t="shared" si="4"/>
        <v>0</v>
      </c>
    </row>
    <row r="29" spans="1:5" ht="30" x14ac:dyDescent="0.25">
      <c r="A29" s="9" t="s">
        <v>52</v>
      </c>
      <c r="B29" s="18" t="s">
        <v>53</v>
      </c>
      <c r="C29" s="15">
        <f>C30</f>
        <v>0</v>
      </c>
      <c r="D29" s="15">
        <f t="shared" si="4"/>
        <v>0</v>
      </c>
      <c r="E29" s="15">
        <f t="shared" si="4"/>
        <v>0</v>
      </c>
    </row>
    <row r="30" spans="1:5" ht="45.6" customHeight="1" x14ac:dyDescent="0.25">
      <c r="A30" s="9" t="s">
        <v>54</v>
      </c>
      <c r="B30" s="18" t="s">
        <v>55</v>
      </c>
      <c r="C30" s="15">
        <v>0</v>
      </c>
      <c r="D30" s="15">
        <v>0</v>
      </c>
      <c r="E30" s="15">
        <v>0</v>
      </c>
    </row>
    <row r="31" spans="1:5" ht="24.6" customHeight="1" x14ac:dyDescent="0.25">
      <c r="A31" s="9" t="s">
        <v>35</v>
      </c>
      <c r="B31" s="18" t="s">
        <v>40</v>
      </c>
      <c r="C31" s="15">
        <f>C32</f>
        <v>0</v>
      </c>
      <c r="D31" s="15">
        <f t="shared" ref="D31:E33" si="5">D32</f>
        <v>0</v>
      </c>
      <c r="E31" s="15">
        <f t="shared" si="5"/>
        <v>0</v>
      </c>
    </row>
    <row r="32" spans="1:5" x14ac:dyDescent="0.25">
      <c r="A32" s="9" t="s">
        <v>36</v>
      </c>
      <c r="B32" s="18" t="s">
        <v>41</v>
      </c>
      <c r="C32" s="15">
        <f>C33</f>
        <v>0</v>
      </c>
      <c r="D32" s="15">
        <f t="shared" si="5"/>
        <v>0</v>
      </c>
      <c r="E32" s="15">
        <f t="shared" si="5"/>
        <v>0</v>
      </c>
    </row>
    <row r="33" spans="1:7" ht="30" x14ac:dyDescent="0.25">
      <c r="A33" s="9" t="s">
        <v>37</v>
      </c>
      <c r="B33" s="18" t="s">
        <v>42</v>
      </c>
      <c r="C33" s="15">
        <f>C34</f>
        <v>0</v>
      </c>
      <c r="D33" s="15">
        <f t="shared" si="5"/>
        <v>0</v>
      </c>
      <c r="E33" s="15">
        <f t="shared" si="5"/>
        <v>0</v>
      </c>
    </row>
    <row r="34" spans="1:7" ht="30" x14ac:dyDescent="0.25">
      <c r="A34" s="9" t="s">
        <v>38</v>
      </c>
      <c r="B34" s="18" t="s">
        <v>43</v>
      </c>
      <c r="C34" s="15">
        <v>0</v>
      </c>
      <c r="D34" s="15">
        <v>0</v>
      </c>
      <c r="E34" s="15">
        <v>0</v>
      </c>
    </row>
    <row r="35" spans="1:7" ht="34.9" customHeight="1" x14ac:dyDescent="0.25">
      <c r="A35" s="24" t="s">
        <v>60</v>
      </c>
      <c r="B35" s="25" t="s">
        <v>61</v>
      </c>
      <c r="C35" s="17">
        <f>C36</f>
        <v>0</v>
      </c>
      <c r="D35" s="17">
        <f t="shared" ref="D35:E35" si="6">D36</f>
        <v>0</v>
      </c>
      <c r="E35" s="17">
        <f t="shared" si="6"/>
        <v>504490924.97000003</v>
      </c>
    </row>
    <row r="36" spans="1:7" ht="47.45" customHeight="1" x14ac:dyDescent="0.25">
      <c r="A36" s="24" t="s">
        <v>62</v>
      </c>
      <c r="B36" s="18" t="s">
        <v>63</v>
      </c>
      <c r="C36" s="19">
        <f>C37</f>
        <v>0</v>
      </c>
      <c r="D36" s="19">
        <f t="shared" ref="D36:E38" si="7">D37</f>
        <v>0</v>
      </c>
      <c r="E36" s="15">
        <f t="shared" si="7"/>
        <v>504490924.97000003</v>
      </c>
    </row>
    <row r="37" spans="1:7" ht="32.450000000000003" customHeight="1" x14ac:dyDescent="0.25">
      <c r="A37" s="24" t="s">
        <v>70</v>
      </c>
      <c r="B37" s="18" t="s">
        <v>71</v>
      </c>
      <c r="C37" s="19">
        <f>C38</f>
        <v>0</v>
      </c>
      <c r="D37" s="19">
        <f t="shared" si="7"/>
        <v>0</v>
      </c>
      <c r="E37" s="15">
        <f t="shared" si="7"/>
        <v>504490924.97000003</v>
      </c>
    </row>
    <row r="38" spans="1:7" ht="48" customHeight="1" x14ac:dyDescent="0.25">
      <c r="A38" s="24" t="s">
        <v>72</v>
      </c>
      <c r="B38" s="18" t="s">
        <v>73</v>
      </c>
      <c r="C38" s="19">
        <f>C39</f>
        <v>0</v>
      </c>
      <c r="D38" s="19">
        <f t="shared" si="7"/>
        <v>0</v>
      </c>
      <c r="E38" s="15">
        <f t="shared" si="7"/>
        <v>504490924.97000003</v>
      </c>
    </row>
    <row r="39" spans="1:7" ht="59.45" customHeight="1" x14ac:dyDescent="0.25">
      <c r="A39" s="24" t="s">
        <v>75</v>
      </c>
      <c r="B39" s="18" t="s">
        <v>74</v>
      </c>
      <c r="C39" s="19">
        <f>C40</f>
        <v>0</v>
      </c>
      <c r="D39" s="19">
        <f>D40</f>
        <v>0</v>
      </c>
      <c r="E39" s="15">
        <f>E40</f>
        <v>504490924.97000003</v>
      </c>
      <c r="G39" s="20"/>
    </row>
    <row r="40" spans="1:7" ht="225" x14ac:dyDescent="0.25">
      <c r="A40" s="24" t="s">
        <v>69</v>
      </c>
      <c r="B40" s="18" t="s">
        <v>76</v>
      </c>
      <c r="C40" s="19">
        <v>0</v>
      </c>
      <c r="D40" s="19">
        <v>0</v>
      </c>
      <c r="E40" s="15">
        <v>504490924.97000003</v>
      </c>
      <c r="G40" s="20"/>
    </row>
    <row r="41" spans="1:7" x14ac:dyDescent="0.25">
      <c r="A41" s="32" t="s">
        <v>18</v>
      </c>
      <c r="B41" s="33"/>
      <c r="C41" s="17">
        <f>C6+C11+C26+C35</f>
        <v>2080800000</v>
      </c>
      <c r="D41" s="17">
        <f>D6+D11+D26+D35</f>
        <v>691193500</v>
      </c>
      <c r="E41" s="17">
        <f>E6+E11+E26+E35</f>
        <v>691193500.00000024</v>
      </c>
      <c r="F41" s="26"/>
      <c r="G41" s="27"/>
    </row>
    <row r="42" spans="1:7" x14ac:dyDescent="0.25">
      <c r="A42" s="21"/>
      <c r="B42" s="21"/>
      <c r="C42" s="22"/>
      <c r="D42" s="21"/>
      <c r="E42" s="23"/>
    </row>
    <row r="43" spans="1:7" x14ac:dyDescent="0.25">
      <c r="A43" s="21"/>
      <c r="B43" s="21"/>
      <c r="C43" s="22"/>
      <c r="D43" s="21"/>
      <c r="E43" s="23"/>
    </row>
  </sheetData>
  <mergeCells count="3">
    <mergeCell ref="A2:E2"/>
    <mergeCell ref="A41:B41"/>
    <mergeCell ref="C1:E1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63" fitToHeight="2" orientation="portrait" r:id="rId1"/>
  <headerFooter>
    <oddHeader>&amp;C&amp;P</oddHeader>
  </headerFooter>
  <rowBreaks count="2" manualBreakCount="2">
    <brk id="15" max="4" man="1"/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2022-10-25T07:21:44Z</dcterms:modified>
</cp:coreProperties>
</file>